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7\16.04.2026-1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13" i="1"/>
  <c r="G25" i="1" l="1"/>
</calcChain>
</file>

<file path=xl/sharedStrings.xml><?xml version="1.0" encoding="utf-8"?>
<sst xmlns="http://schemas.openxmlformats.org/spreadsheetml/2006/main" count="91" uniqueCount="54">
  <si>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</si>
  <si>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</si>
  <si>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</si>
  <si>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</si>
  <si>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</si>
  <si>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</si>
  <si>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</si>
  <si>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</si>
  <si>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</si>
  <si>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</si>
  <si>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</si>
  <si>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</si>
  <si>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</si>
  <si>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</si>
  <si>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</si>
  <si>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</si>
  <si>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</si>
  <si>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</si>
  <si>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</si>
  <si>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</si>
  <si>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</si>
  <si>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</si>
  <si>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DBV1300013</t>
  </si>
  <si>
    <t>НВЛ</t>
  </si>
  <si>
    <t>1220260</t>
  </si>
  <si>
    <t>Щебень фракция 70-110, прочность 1400</t>
  </si>
  <si>
    <t>Т</t>
  </si>
  <si>
    <t>DBV2300001</t>
  </si>
  <si>
    <t>1509036</t>
  </si>
  <si>
    <t>Сегмент Экстрол 45 ЭС 45-450.330.80 из экструзионного полистирола (5 шт сегментов для изоляции 0,45 пм трубы)</t>
  </si>
  <si>
    <t>ШТ</t>
  </si>
  <si>
    <t>DBV2300002</t>
  </si>
  <si>
    <t>VNK2600001</t>
  </si>
  <si>
    <t>1240160</t>
  </si>
  <si>
    <t>Пряжка бандажная марки 1-О</t>
  </si>
  <si>
    <t>DBV2500001</t>
  </si>
  <si>
    <t>DBV2500026</t>
  </si>
  <si>
    <t>DBV2500027</t>
  </si>
  <si>
    <t>DBV2500028</t>
  </si>
  <si>
    <t>2162809</t>
  </si>
  <si>
    <t>Портландцемент ЦЕМ I 42,5Н</t>
  </si>
  <si>
    <t>DBV2500011</t>
  </si>
  <si>
    <t>10293898</t>
  </si>
  <si>
    <t>Щебень фракция 10-20, прочность 1200, марка морозостойкости F400, марка истираемости И1, группа 1</t>
  </si>
  <si>
    <t>DBV2500130</t>
  </si>
  <si>
    <t>DBV2500161</t>
  </si>
  <si>
    <t>DBV2500162</t>
  </si>
  <si>
    <t>DBV1300025</t>
  </si>
  <si>
    <t>1062505</t>
  </si>
  <si>
    <t>Щебень фракция 10-20 прочность 1400</t>
  </si>
  <si>
    <t>Наименование лота:  "Щебень фракция 70-110, прочность 1400, Сегмент Экстрол 45 ЭС 45-450.330.80 из экструзионного полистирола (5 шт сегментов для изоляции 0,45 пм трубы), Пряжка бандажная марки 1-О, Портландцемент ЦЕМ I 42,5Н"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</si>
  <si>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</si>
  <si>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</si>
  <si>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Коротчаево,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</si>
</sst>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19" zoomScale="85" zoomScaleNormal="80" zoomScaleSheetLayoutView="85" workbookViewId="0">
      <selection activeCell="P7" sqref="P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3.75" customHeight="1" x14ac:dyDescent="0.25">
      <c r="A3" s="45" t="s">
        <v>50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52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51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53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0.35</v>
      </c>
      <c r="H12" s="32">
        <v>622</v>
      </c>
      <c r="I12" s="27">
        <v>41376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30</v>
      </c>
      <c r="G13" s="33">
        <v>49</v>
      </c>
      <c r="H13" s="32">
        <v>25.563941759999985</v>
      </c>
      <c r="I13" s="27">
        <v>44562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4" si="0">1+A13</f>
        <v>3</v>
      </c>
      <c r="B14" s="25" t="s">
        <v>31</v>
      </c>
      <c r="C14" s="25" t="s">
        <v>23</v>
      </c>
      <c r="D14" s="25" t="s">
        <v>28</v>
      </c>
      <c r="E14" s="26" t="s">
        <v>29</v>
      </c>
      <c r="F14" s="25" t="s">
        <v>30</v>
      </c>
      <c r="G14" s="33">
        <v>8</v>
      </c>
      <c r="H14" s="32">
        <v>25.563941759999985</v>
      </c>
      <c r="I14" s="27">
        <v>44562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32</v>
      </c>
      <c r="C15" s="25" t="s">
        <v>23</v>
      </c>
      <c r="D15" s="25" t="s">
        <v>33</v>
      </c>
      <c r="E15" s="26" t="s">
        <v>34</v>
      </c>
      <c r="F15" s="25" t="s">
        <v>30</v>
      </c>
      <c r="G15" s="33">
        <v>189</v>
      </c>
      <c r="H15" s="32">
        <v>2.5236398879999999</v>
      </c>
      <c r="I15" s="27">
        <v>41671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35</v>
      </c>
      <c r="C16" s="25" t="s">
        <v>23</v>
      </c>
      <c r="D16" s="25" t="s">
        <v>24</v>
      </c>
      <c r="E16" s="26" t="s">
        <v>25</v>
      </c>
      <c r="F16" s="25" t="s">
        <v>26</v>
      </c>
      <c r="G16" s="33">
        <v>6.4</v>
      </c>
      <c r="H16" s="32">
        <v>1135.6479999999999</v>
      </c>
      <c r="I16" s="27">
        <v>41376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23</v>
      </c>
      <c r="D17" s="25" t="s">
        <v>39</v>
      </c>
      <c r="E17" s="26" t="s">
        <v>40</v>
      </c>
      <c r="F17" s="25" t="s">
        <v>26</v>
      </c>
      <c r="G17" s="33">
        <v>0.308</v>
      </c>
      <c r="H17" s="32">
        <v>5287.3360000000002</v>
      </c>
      <c r="I17" s="27">
        <v>43224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23</v>
      </c>
      <c r="D18" s="25" t="s">
        <v>39</v>
      </c>
      <c r="E18" s="26" t="s">
        <v>40</v>
      </c>
      <c r="F18" s="25" t="s">
        <v>26</v>
      </c>
      <c r="G18" s="33">
        <v>7.0000000000000001E-3</v>
      </c>
      <c r="H18" s="32">
        <v>5287.7519999999995</v>
      </c>
      <c r="I18" s="27">
        <v>43224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38</v>
      </c>
      <c r="C19" s="25" t="s">
        <v>23</v>
      </c>
      <c r="D19" s="25" t="s">
        <v>39</v>
      </c>
      <c r="E19" s="26" t="s">
        <v>40</v>
      </c>
      <c r="F19" s="25" t="s">
        <v>26</v>
      </c>
      <c r="G19" s="33">
        <v>0.308</v>
      </c>
      <c r="H19" s="32">
        <v>5287.3360000000002</v>
      </c>
      <c r="I19" s="27">
        <v>43224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41</v>
      </c>
      <c r="C20" s="25" t="s">
        <v>23</v>
      </c>
      <c r="D20" s="25" t="s">
        <v>42</v>
      </c>
      <c r="E20" s="26" t="s">
        <v>43</v>
      </c>
      <c r="F20" s="25" t="s">
        <v>26</v>
      </c>
      <c r="G20" s="33">
        <v>0.218</v>
      </c>
      <c r="H20" s="32">
        <v>2953.1549999999997</v>
      </c>
      <c r="I20" s="27">
        <v>44986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44</v>
      </c>
      <c r="C21" s="25" t="s">
        <v>23</v>
      </c>
      <c r="D21" s="25" t="s">
        <v>39</v>
      </c>
      <c r="E21" s="26" t="s">
        <v>40</v>
      </c>
      <c r="F21" s="25" t="s">
        <v>26</v>
      </c>
      <c r="G21" s="33">
        <v>3</v>
      </c>
      <c r="H21" s="32">
        <v>5287.3440000000001</v>
      </c>
      <c r="I21" s="27">
        <v>43224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45</v>
      </c>
      <c r="C22" s="25" t="s">
        <v>23</v>
      </c>
      <c r="D22" s="25" t="s">
        <v>39</v>
      </c>
      <c r="E22" s="26" t="s">
        <v>40</v>
      </c>
      <c r="F22" s="25" t="s">
        <v>26</v>
      </c>
      <c r="G22" s="33">
        <v>0.377</v>
      </c>
      <c r="H22" s="32">
        <v>5287.36</v>
      </c>
      <c r="I22" s="27">
        <v>43224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46</v>
      </c>
      <c r="C23" s="25" t="s">
        <v>23</v>
      </c>
      <c r="D23" s="25" t="s">
        <v>39</v>
      </c>
      <c r="E23" s="26" t="s">
        <v>40</v>
      </c>
      <c r="F23" s="25" t="s">
        <v>26</v>
      </c>
      <c r="G23" s="33">
        <v>1.2</v>
      </c>
      <c r="H23" s="32">
        <v>5551.72</v>
      </c>
      <c r="I23" s="27">
        <v>43224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47</v>
      </c>
      <c r="C24" s="25" t="s">
        <v>23</v>
      </c>
      <c r="D24" s="25" t="s">
        <v>48</v>
      </c>
      <c r="E24" s="26" t="s">
        <v>49</v>
      </c>
      <c r="F24" s="25" t="s">
        <v>26</v>
      </c>
      <c r="G24" s="33">
        <v>0.04</v>
      </c>
      <c r="H24" s="32">
        <v>2880.4590163934427</v>
      </c>
      <c r="I24" s="27">
        <v>41319</v>
      </c>
      <c r="J24" s="21"/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38" t="s">
        <v>7</v>
      </c>
      <c r="B25" s="39"/>
      <c r="C25" s="39"/>
      <c r="D25" s="39"/>
      <c r="E25" s="40"/>
      <c r="F25" s="28"/>
      <c r="G25" s="29">
        <f>SUM(G12:G24)</f>
        <v>258.20800000000003</v>
      </c>
      <c r="H25" s="30"/>
      <c r="I25" s="31"/>
      <c r="J25" s="22"/>
      <c r="K25" s="21"/>
      <c r="L25" s="12"/>
      <c r="M25" s="12"/>
      <c r="N25" s="12"/>
      <c r="O25" s="12"/>
      <c r="P25" s="12"/>
      <c r="Q25" s="12"/>
    </row>
    <row r="26" spans="1:17" s="4" customFormat="1" x14ac:dyDescent="0.25">
      <c r="A26" s="53"/>
      <c r="B26" s="54"/>
      <c r="C26" s="54"/>
      <c r="D26" s="54"/>
      <c r="E26" s="54"/>
      <c r="F26" s="54"/>
      <c r="G26" s="54"/>
      <c r="H26" s="54"/>
      <c r="I26" s="55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41" t="s">
        <v>8</v>
      </c>
      <c r="B27" s="42"/>
      <c r="C27" s="42"/>
      <c r="D27" s="42"/>
      <c r="E27" s="43"/>
      <c r="F27" s="44" t="s">
        <v>14</v>
      </c>
      <c r="G27" s="44"/>
      <c r="H27" s="44"/>
      <c r="I27" s="44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41" t="s">
        <v>9</v>
      </c>
      <c r="B28" s="42"/>
      <c r="C28" s="42"/>
      <c r="D28" s="42"/>
      <c r="E28" s="43"/>
      <c r="F28" s="52" t="s">
        <v>13</v>
      </c>
      <c r="G28" s="52"/>
      <c r="H28" s="52"/>
      <c r="I28" s="52"/>
      <c r="Q28" s="12"/>
    </row>
    <row r="29" spans="1:17" s="4" customFormat="1" ht="33.75" customHeight="1" x14ac:dyDescent="0.25">
      <c r="A29" s="41" t="s">
        <v>15</v>
      </c>
      <c r="B29" s="42"/>
      <c r="C29" s="42"/>
      <c r="D29" s="42"/>
      <c r="E29" s="43"/>
      <c r="F29" s="52" t="s">
        <v>12</v>
      </c>
      <c r="G29" s="52"/>
      <c r="H29" s="52"/>
      <c r="I29" s="52"/>
      <c r="Q29" s="12"/>
    </row>
    <row r="30" spans="1:17" ht="121.5" customHeight="1" x14ac:dyDescent="0.25">
      <c r="A30" s="56" t="s">
        <v>17</v>
      </c>
      <c r="B30" s="57"/>
      <c r="C30" s="57"/>
      <c r="D30" s="57"/>
      <c r="E30" s="58"/>
      <c r="F30" s="59" t="s">
        <v>18</v>
      </c>
      <c r="G30" s="59"/>
      <c r="H30" s="59"/>
      <c r="I30" s="59"/>
    </row>
    <row r="31" spans="1:17" ht="43.5" customHeight="1" x14ac:dyDescent="0.3">
      <c r="A31" s="60"/>
      <c r="B31" s="60"/>
      <c r="C31" s="60"/>
      <c r="D31" s="60"/>
      <c r="E31" s="60"/>
      <c r="F31" s="61"/>
      <c r="G31" s="61"/>
      <c r="H31" s="61"/>
      <c r="I31" s="61"/>
      <c r="J31" s="35"/>
      <c r="K31" s="35"/>
    </row>
    <row r="32" spans="1:17" ht="44.25" customHeight="1" x14ac:dyDescent="0.25">
      <c r="A32" s="51"/>
      <c r="B32" s="51"/>
      <c r="C32" s="51"/>
      <c r="D32" s="51"/>
      <c r="E32" s="51"/>
      <c r="F32" s="36"/>
      <c r="G32" s="62"/>
      <c r="H32" s="62"/>
      <c r="I32" s="62"/>
      <c r="J32" s="62"/>
      <c r="K32" s="62"/>
      <c r="L32" s="5"/>
      <c r="M32" s="5"/>
      <c r="N32" s="5"/>
      <c r="O32" s="5"/>
      <c r="P32" s="5"/>
      <c r="Q32" s="5"/>
    </row>
    <row r="35" spans="1:2" ht="15.75" x14ac:dyDescent="0.25">
      <c r="A35" s="24"/>
      <c r="B35" s="24"/>
    </row>
    <row r="36" spans="1:2" ht="15.75" x14ac:dyDescent="0.25">
      <c r="A36" s="24"/>
      <c r="B36" s="24"/>
    </row>
  </sheetData>
  <mergeCells count="22">
    <mergeCell ref="A32:E32"/>
    <mergeCell ref="A29:E29"/>
    <mergeCell ref="F29:I29"/>
    <mergeCell ref="A26:I26"/>
    <mergeCell ref="A28:E28"/>
    <mergeCell ref="F28:I28"/>
    <mergeCell ref="A30:E30"/>
    <mergeCell ref="F30:I30"/>
    <mergeCell ref="A31:E31"/>
    <mergeCell ref="F31:I31"/>
    <mergeCell ref="G32:K32"/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2026-04-16T07:18:11Z</dcterms:modified>
</cp:coreProperties>
</file>